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51" sheetId="1" r:id="rId1"/>
  </sheets>
  <externalReferences>
    <externalReference r:id="rId2"/>
  </externalReferences>
  <definedNames>
    <definedName name="Z_6E36EA37_049E_4FAE_B719_2847CD16F858_.wvu.Cols" localSheetId="0" hidden="1">'Козловская 51'!#REF!,'Козловская 51'!#REF!</definedName>
    <definedName name="Z_6E36EA37_049E_4FAE_B719_2847CD16F858_.wvu.Rows" localSheetId="0" hidden="1">'Козловская 51'!$42:$45</definedName>
    <definedName name="Z_73C0D023_21BD_4441_8EFA_957546C15799_.wvu.Cols" localSheetId="0" hidden="1">'Козловская 51'!#REF!,'Козловская 51'!#REF!</definedName>
    <definedName name="Z_73C0D023_21BD_4441_8EFA_957546C15799_.wvu.Rows" localSheetId="0" hidden="1">'Козловская 51'!$42:$45</definedName>
    <definedName name="_xlnm.Print_Area" localSheetId="0">'Козловская 51'!$A$1:$K$60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<sst xmlns="http://schemas.openxmlformats.org/spreadsheetml/2006/main" count="62" uniqueCount="53">
  <si>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</si>
  <si>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</si>
  <si>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</si>
  <si>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</si>
  <si>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</si>
  <si>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</si>
  <si>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</si>
  <si>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</si>
  <si>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</si>
  <si>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</si>
  <si>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</si>
  <si>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</si>
  <si>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</si>
  <si>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</si>
  <si>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</si>
  <si>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</si>
  <si>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</si>
  <si>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</si>
  <si>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</si>
  <si>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</si>
  <si>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</si>
  <si>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</si>
  <si>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</si>
  <si>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</si>
  <si>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</si>
  <si>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</si>
  <si>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</si>
  <si>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</si>
  <si>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</si>
  <si>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</si>
  <si>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</si>
  <si>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</si>
  <si>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</si>
  <si>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</si>
  <si>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</si>
  <si>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</si>
  <si>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</si>
  <si>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</si>
  <si>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51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</si>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</sst>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67">
          <cell r="W67">
            <v>2909.1383865560956</v>
          </cell>
          <cell r="X67">
            <v>585.1595315418441</v>
          </cell>
          <cell r="Y67">
            <v>5043.0023999999994</v>
          </cell>
          <cell r="AA67">
            <v>0</v>
          </cell>
          <cell r="AI67">
            <v>0</v>
          </cell>
          <cell r="AK67">
            <v>0</v>
          </cell>
          <cell r="AL67">
            <v>108217.76700000001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X67">
            <v>10291.129704156197</v>
          </cell>
          <cell r="BB67">
            <v>0</v>
          </cell>
          <cell r="BC67">
            <v>6.13</v>
          </cell>
          <cell r="BD67">
            <v>0</v>
          </cell>
          <cell r="BN67">
            <v>60588</v>
          </cell>
          <cell r="BO67">
            <v>576.80000000000007</v>
          </cell>
          <cell r="BP67">
            <v>0</v>
          </cell>
          <cell r="BQ67">
            <v>0</v>
          </cell>
          <cell r="CN67">
            <v>2531.356378145605</v>
          </cell>
          <cell r="CO67">
            <v>520.58243674637765</v>
          </cell>
          <cell r="CP67">
            <v>0</v>
          </cell>
          <cell r="DE67">
            <v>2323.5118041009673</v>
          </cell>
          <cell r="DS67">
            <v>9710.0189849847793</v>
          </cell>
          <cell r="DT67">
            <v>1982.0216331838592</v>
          </cell>
          <cell r="DU67">
            <v>437.66160000000002</v>
          </cell>
          <cell r="EC67">
            <v>0</v>
          </cell>
          <cell r="EL67">
            <v>9699.6782031217354</v>
          </cell>
          <cell r="EU67">
            <v>29164.32324334525</v>
          </cell>
          <cell r="EV67">
            <v>5876.0557533670517</v>
          </cell>
          <cell r="EW67">
            <v>221.74799999999999</v>
          </cell>
          <cell r="FH67">
            <v>23589.441659410208</v>
          </cell>
          <cell r="FM67">
            <v>10654.990998050231</v>
          </cell>
          <cell r="FN67">
            <v>3206.6825960559481</v>
          </cell>
          <cell r="FO67">
            <v>8.0305927342249306E-14</v>
          </cell>
          <cell r="FU67">
            <v>8439.7557709655812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zoomScaleNormal="100" zoomScaleSheetLayoutView="70" workbookViewId="0">
      <selection activeCell="G39" sqref="G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477829.13</v>
      </c>
      <c r="F9" s="17">
        <f t="shared" ref="F9:G9" si="0">SUM(F10:F14)</f>
        <v>476607.64</v>
      </c>
      <c r="G9" s="17">
        <f t="shared" si="0"/>
        <v>203721.27000000002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308178.87</v>
      </c>
      <c r="F10" s="18">
        <v>312615.63</v>
      </c>
      <c r="G10" s="19">
        <v>119417.52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27735.29</v>
      </c>
      <c r="F12" s="18">
        <v>25642.12</v>
      </c>
      <c r="G12" s="19">
        <v>17622.830000000002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51733.4</v>
      </c>
      <c r="F13" s="18">
        <v>46668.13</v>
      </c>
      <c r="G13" s="19">
        <v>27257.82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90181.57</v>
      </c>
      <c r="F14" s="18">
        <v>91681.76</v>
      </c>
      <c r="G14" s="19">
        <v>39423.1</v>
      </c>
    </row>
    <row r="15" spans="1:7" ht="15.75" x14ac:dyDescent="0.25">
      <c r="A15" s="76" t="s">
        <v>41</v>
      </c>
      <c r="B15" s="77"/>
      <c r="C15" s="77"/>
      <c r="D15" s="78"/>
      <c r="E15" s="88">
        <f>SUM(E16:E19)</f>
        <v>159921.96000000002</v>
      </c>
      <c r="F15" s="88">
        <f t="shared" ref="F15:G15" si="1">SUM(F16:F19)</f>
        <v>164780.53000000003</v>
      </c>
      <c r="G15" s="88">
        <f t="shared" si="1"/>
        <v>56899.1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153850.23000000001</v>
      </c>
      <c r="F16" s="18">
        <v>159452.66</v>
      </c>
      <c r="G16" s="19">
        <v>56155.24</v>
      </c>
    </row>
    <row r="17" spans="1:13" ht="15.75" x14ac:dyDescent="0.25">
      <c r="A17" s="66" t="s">
        <v>46</v>
      </c>
      <c r="B17" s="66"/>
      <c r="C17" s="66"/>
      <c r="D17" s="66"/>
      <c r="E17" s="18">
        <v>591.89</v>
      </c>
      <c r="F17" s="18">
        <v>520.95000000000005</v>
      </c>
      <c r="G17" s="19">
        <v>70.94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5479.84</v>
      </c>
      <c r="F19" s="18">
        <v>4806.92</v>
      </c>
      <c r="G19" s="19">
        <v>672.92</v>
      </c>
    </row>
    <row r="20" spans="1:13" ht="15.75" x14ac:dyDescent="0.25">
      <c r="A20" s="65" t="s">
        <v>14</v>
      </c>
      <c r="B20" s="65"/>
      <c r="C20" s="65"/>
      <c r="D20" s="65"/>
      <c r="E20" s="88">
        <f>E21</f>
        <v>2162.16</v>
      </c>
      <c r="F20" s="88">
        <f t="shared" ref="F20:G20" si="2">F21</f>
        <v>2152.9299999999998</v>
      </c>
      <c r="G20" s="88">
        <f t="shared" si="2"/>
        <v>634.85</v>
      </c>
    </row>
    <row r="21" spans="1:13" ht="15.75" x14ac:dyDescent="0.25">
      <c r="A21" s="66" t="s">
        <v>15</v>
      </c>
      <c r="B21" s="66"/>
      <c r="C21" s="66"/>
      <c r="D21" s="66"/>
      <c r="E21" s="18">
        <v>2162.16</v>
      </c>
      <c r="F21" s="18">
        <v>2152.9299999999998</v>
      </c>
      <c r="G21" s="19">
        <v>634.85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-212875.60279999999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127046.19702225414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год'!W67</f>
        <v>2909.1383865560956</v>
      </c>
      <c r="M27" s="34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год'!X67</f>
        <v>585.1595315418441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год'!Y67</f>
        <v>5043.0023999999994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год'!AA67+'[1]свод за год'!AI67+'[1]свод за год'!AL67+'[1]свод за год'!AO67+'[1]свод за год'!AP67+'[1]свод за год'!AQ67</f>
        <v>108217.76700000001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год'!AX67</f>
        <v>10291.129704156197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SUM(F34:F38)+2934</f>
        <v>30138.831040283323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год'!CN67+'[1]свод за год'!DS67</f>
        <v>12241.375363130384</v>
      </c>
      <c r="M34" s="34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год'!CO67+'[1]свод за год'!DT67</f>
        <v>2502.6040699302366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год'!CP67+'[1]свод за год'!DU67</f>
        <v>437.66160000000002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год'!AK67+'[1]свод за год'!AM67+'[1]свод за год'!AN67+'[1]свод за год'!BD67+'[1]свод за год'!EC67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год'!DE67+'[1]свод за год'!EL67</f>
        <v>12023.190007222704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SUM(F40:F48)+20559.01</f>
        <v>162882.93802119428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год'!EU67+'[1]свод за год'!FM67</f>
        <v>39819.314241395477</v>
      </c>
      <c r="M40" s="34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год'!EV67+'[1]свод за год'!FN67</f>
        <v>9082.7383494229998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год'!EW67+'[1]свод за год'!FO67</f>
        <v>221.74800000000008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год'!BB67+'[1]свод за год'!BC67+'[1]свод за год'!BN67+'[1]свод за год'!BO67+'[1]свод за год'!BP67+'[1]свод за год'!BQ67</f>
        <v>61170.93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год'!FH67+'[1]свод за год'!FU67</f>
        <v>32029.197430375789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3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320067.96608373174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28965.39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16703.87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12261.52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349033.35608373175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153850.23000000001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159452.66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-408058.72888373176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51</vt:lpstr>
      <vt:lpstr>'Козловская 51'!Область_печати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2017-04-13T12:07:19Z</cp:lastPrinted>
  <dcterms:created xsi:type="dcterms:W3CDTF">2013-05-24T09:13:10Z</dcterms:created>
  <dcterms:modified xsi:type="dcterms:W3CDTF">2018-04-11T11:40:54Z</dcterms:modified>
</cp:coreProperties>
</file>